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Лист1!$A$2:$M$5</definedName>
  </definedNames>
  <calcPr calcId="145621"/>
</workbook>
</file>

<file path=xl/calcChain.xml><?xml version="1.0" encoding="utf-8"?>
<calcChain xmlns="http://schemas.openxmlformats.org/spreadsheetml/2006/main">
  <c r="I5" i="1" l="1"/>
  <c r="I4" i="1"/>
  <c r="L4" i="1" l="1"/>
  <c r="L5" i="1"/>
  <c r="L3" i="1"/>
  <c r="L6" i="1" l="1"/>
  <c r="S4" i="1" l="1"/>
  <c r="T4" i="1" s="1"/>
  <c r="S5" i="1"/>
  <c r="T5" i="1" s="1"/>
  <c r="S3" i="1"/>
  <c r="T3" i="1" s="1"/>
</calcChain>
</file>

<file path=xl/sharedStrings.xml><?xml version="1.0" encoding="utf-8"?>
<sst xmlns="http://schemas.openxmlformats.org/spreadsheetml/2006/main" count="33" uniqueCount="23">
  <si>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</si>
  <si>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</si>
  <si>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</si>
  <si>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</si>
  <si>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</si>
  <si>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</si>
  <si>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</si>
  <si>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</si>
  <si>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</si>
  <si>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</si>
  <si>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</si>
  <si>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</si>
  <si>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</si>
  <si>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</si>
  <si>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</si>
  <si>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</si>
  <si>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</si>
  <si>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</si>
  <si>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</si>
  <si>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ШТ</t>
  </si>
  <si>
    <t>Лот 30.22 УСМТР (НЕ   ДЕЛИМЫЙ)</t>
  </si>
  <si>
    <t>1325755</t>
  </si>
  <si>
    <t>Отвод с коротким радиусом, приварной встык, из легированной стали типа 5Cr-0.5Mo. ElbowSR 90 BW 610x14,27 ASTM А234 Gr WP5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</si>
</sst>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tabSelected="1" workbookViewId="0">
      <selection activeCell="M11" sqref="M11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20</v>
      </c>
      <c r="L1" s="1"/>
    </row>
    <row r="2" spans="1:21" ht="45" x14ac:dyDescent="0.25">
      <c r="A2" s="16" t="s">
        <v>11</v>
      </c>
      <c r="B2" s="16" t="s">
        <v>0</v>
      </c>
      <c r="C2" s="17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7</v>
      </c>
      <c r="I2" s="16" t="s">
        <v>6</v>
      </c>
      <c r="J2" s="17" t="s">
        <v>17</v>
      </c>
      <c r="K2" s="17" t="s">
        <v>18</v>
      </c>
      <c r="L2" s="16" t="s">
        <v>8</v>
      </c>
      <c r="M2" s="16" t="s">
        <v>9</v>
      </c>
      <c r="N2" s="15" t="s">
        <v>16</v>
      </c>
      <c r="Q2" t="s">
        <v>13</v>
      </c>
      <c r="R2" t="s">
        <v>12</v>
      </c>
      <c r="U2" t="s">
        <v>14</v>
      </c>
    </row>
    <row r="3" spans="1:21" s="9" customFormat="1" ht="60" x14ac:dyDescent="0.25">
      <c r="A3" s="3">
        <v>1</v>
      </c>
      <c r="B3" s="4" t="s">
        <v>21</v>
      </c>
      <c r="C3" s="11" t="s">
        <v>22</v>
      </c>
      <c r="D3" s="5"/>
      <c r="E3" s="5"/>
      <c r="F3" s="4" t="s">
        <v>10</v>
      </c>
      <c r="G3" s="4" t="s">
        <v>19</v>
      </c>
      <c r="H3" s="6">
        <v>7</v>
      </c>
      <c r="I3" s="12">
        <v>397266</v>
      </c>
      <c r="J3" s="12"/>
      <c r="K3" s="7"/>
      <c r="L3" s="7">
        <f>H3*I3</f>
        <v>2780862</v>
      </c>
      <c r="M3" s="8">
        <v>41113</v>
      </c>
      <c r="N3" s="4" t="s">
        <v>15</v>
      </c>
      <c r="Q3" s="13">
        <v>4</v>
      </c>
      <c r="R3" s="12">
        <v>145803.9</v>
      </c>
      <c r="S3" s="9">
        <f>R3*40/(100)</f>
        <v>58321.56</v>
      </c>
      <c r="T3" s="14">
        <f>R3-S3</f>
        <v>87482.34</v>
      </c>
      <c r="U3" s="2">
        <v>27847.1</v>
      </c>
    </row>
    <row r="4" spans="1:21" s="9" customFormat="1" ht="60" x14ac:dyDescent="0.25">
      <c r="A4" s="3">
        <v>2</v>
      </c>
      <c r="B4" s="4" t="s">
        <v>21</v>
      </c>
      <c r="C4" s="11" t="s">
        <v>22</v>
      </c>
      <c r="D4" s="5"/>
      <c r="E4" s="5"/>
      <c r="F4" s="4" t="s">
        <v>10</v>
      </c>
      <c r="G4" s="4" t="s">
        <v>19</v>
      </c>
      <c r="H4" s="6">
        <v>32</v>
      </c>
      <c r="I4" s="12">
        <f>J4</f>
        <v>446410.08</v>
      </c>
      <c r="J4" s="12">
        <v>446410.08</v>
      </c>
      <c r="K4" s="7"/>
      <c r="L4" s="7">
        <f t="shared" ref="L4:L5" si="0">H4*I4</f>
        <v>14285122.560000001</v>
      </c>
      <c r="M4" s="8">
        <v>41136</v>
      </c>
      <c r="N4" s="4" t="s">
        <v>15</v>
      </c>
      <c r="Q4" s="13">
        <v>4</v>
      </c>
      <c r="R4" s="12">
        <v>185932.2</v>
      </c>
      <c r="S4" s="9">
        <f t="shared" ref="S4:S5" si="1">R4*40/(100)</f>
        <v>74372.88</v>
      </c>
      <c r="T4" s="14">
        <f t="shared" ref="T4:T5" si="2">R4-S4</f>
        <v>111559.32</v>
      </c>
      <c r="U4" s="2">
        <v>27847.1</v>
      </c>
    </row>
    <row r="5" spans="1:21" s="9" customFormat="1" ht="60" x14ac:dyDescent="0.25">
      <c r="A5" s="3">
        <v>3</v>
      </c>
      <c r="B5" s="4" t="s">
        <v>21</v>
      </c>
      <c r="C5" s="11" t="s">
        <v>22</v>
      </c>
      <c r="D5" s="5"/>
      <c r="E5" s="5"/>
      <c r="F5" s="4" t="s">
        <v>10</v>
      </c>
      <c r="G5" s="4" t="s">
        <v>19</v>
      </c>
      <c r="H5" s="6">
        <v>24</v>
      </c>
      <c r="I5" s="12">
        <f>J5</f>
        <v>446410.08</v>
      </c>
      <c r="J5" s="12">
        <v>446410.08</v>
      </c>
      <c r="K5" s="7"/>
      <c r="L5" s="7">
        <f t="shared" si="0"/>
        <v>10713841.92</v>
      </c>
      <c r="M5" s="8">
        <v>41136</v>
      </c>
      <c r="N5" s="4" t="s">
        <v>15</v>
      </c>
      <c r="Q5" s="13">
        <v>4</v>
      </c>
      <c r="R5" s="12">
        <v>227800</v>
      </c>
      <c r="S5" s="9">
        <f t="shared" si="1"/>
        <v>91120</v>
      </c>
      <c r="T5" s="14">
        <f t="shared" si="2"/>
        <v>136680</v>
      </c>
      <c r="U5" s="2">
        <v>160118</v>
      </c>
    </row>
    <row r="6" spans="1:21" x14ac:dyDescent="0.25">
      <c r="L6" s="2">
        <f>SUM(L3:L5)</f>
        <v>27779826.480000004</v>
      </c>
    </row>
  </sheetData>
  <autoFilter ref="A2:M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2022-02-18T10:22:32Z</dcterms:modified>
</cp:coreProperties>
</file>